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4235" windowHeight="33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34" i="1"/>
  <c r="C21"/>
  <c r="C5"/>
  <c r="C42" l="1"/>
  <c r="F42" s="1"/>
  <c r="C19"/>
  <c r="C18"/>
  <c r="C4"/>
  <c r="C41" s="1"/>
  <c r="D48"/>
  <c r="D41"/>
  <c r="D40"/>
  <c r="D19"/>
  <c r="D18"/>
  <c r="D4"/>
  <c r="F4" s="1"/>
  <c r="D42"/>
  <c r="E37"/>
  <c r="F5"/>
  <c r="F7"/>
  <c r="F8"/>
  <c r="F9"/>
  <c r="F10"/>
  <c r="F11"/>
  <c r="F12"/>
  <c r="F13"/>
  <c r="F14"/>
  <c r="F15"/>
  <c r="F16"/>
  <c r="F17"/>
  <c r="F18"/>
  <c r="F20"/>
  <c r="F21"/>
  <c r="F23"/>
  <c r="F24"/>
  <c r="F26"/>
  <c r="F27"/>
  <c r="F28"/>
  <c r="F29"/>
  <c r="F30"/>
  <c r="F31"/>
  <c r="F32"/>
  <c r="F33"/>
  <c r="F34"/>
  <c r="F35"/>
  <c r="F36"/>
  <c r="F37"/>
  <c r="F38"/>
  <c r="F39"/>
  <c r="F43"/>
  <c r="F47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8"/>
  <c r="E39"/>
  <c r="E43"/>
  <c r="E44"/>
  <c r="E45"/>
  <c r="E46"/>
  <c r="E47"/>
  <c r="E5"/>
  <c r="E4"/>
  <c r="E41" l="1"/>
  <c r="F41"/>
  <c r="C40"/>
  <c r="E42"/>
  <c r="F19"/>
  <c r="C48" l="1"/>
  <c r="F40"/>
  <c r="E40"/>
  <c r="E48" l="1"/>
  <c r="F48"/>
</calcChain>
</file>

<file path=xl/sharedStrings.xml><?xml version="1.0" encoding="utf-8"?>
<sst xmlns="http://schemas.openxmlformats.org/spreadsheetml/2006/main" count="55" uniqueCount="55">
  <si>
    <t>(тыс. руб.)</t>
  </si>
  <si>
    <t>Отклонение</t>
  </si>
  <si>
    <t>Налоговые доходы</t>
  </si>
  <si>
    <t>Налог на доходы физических лиц</t>
  </si>
  <si>
    <t>Акцизы по подакцизным товарам (продукции)</t>
  </si>
  <si>
    <t>Единый налог на вмененный доход для отдельных видов деятельности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</si>
  <si>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</si>
  <si>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</si>
  <si>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</si>
  <si>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</si>
  <si>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п.п. 1 (физические лица)</t>
  </si>
  <si>
    <t>п.п. 2 (юридические лица)</t>
  </si>
  <si>
    <t>Государственная пошлина, в т.ч.:</t>
  </si>
  <si>
    <t>по делам, рассматр. в судах общ. юрисдикции</t>
  </si>
  <si>
    <t>Задолженность и перерасчеты по отмененным налогам, сборам и иным обязательным пллатежам</t>
  </si>
  <si>
    <t>Неналоговые доходы</t>
  </si>
  <si>
    <t>Неналоговые доходы за исключением доходов от оказания платных услуг (работ)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</si>
  <si>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</si>
  <si>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</si>
  <si>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</si>
  <si>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12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</si>
  <si>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</si>
  <si>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</si>
  <si>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от предоставления на платной основе парковок (парковочных мест)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</si>
  <si>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</si>
  <si>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в том числе: МУП "Водоканал"</t>
  </si>
  <si>
    <t>Прочие поступления от использования  имущества, находящегося в собственности городских округов,          в т.ч.:</t>
  </si>
  <si>
    <t>плата по договорам и экспл.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</si>
  <si>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</si>
  <si>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</si>
  <si>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</si>
  <si>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</si>
  <si>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</si>
  <si>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ущерба, в т.ч.:</t>
  </si>
  <si>
    <t xml:space="preserve">штрафные санкции </t>
  </si>
  <si>
    <t>за правонарушение в области дорожного движения</t>
  </si>
  <si>
    <t>Прочие неналоговые доходы</t>
  </si>
  <si>
    <t>Итого собственных доходов</t>
  </si>
  <si>
    <t>Итого собственных доходов без учета доходов от платной деятельности</t>
  </si>
  <si>
    <t>Безвозмездные перечисления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</si>
  <si>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</si>
  <si>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</si>
  <si>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>Прочие безвозмездные поступления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</si>
  <si>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</si>
  <si>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</si>
  <si>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 доходов(отчет)</t>
  </si>
  <si>
    <t>Руководитель комитета финансов и бюджета</t>
  </si>
  <si>
    <t>администрации города Ставрополя</t>
  </si>
  <si>
    <t>Н.В. Захаров</t>
  </si>
  <si>
    <t>Темп роста (%)</t>
  </si>
  <si>
    <t>за выдачу разрешения на установку рекламной конструкции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</si>
  <si>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</si>
  <si>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Поступило за 10 месяцев          2013 года</t>
  </si>
  <si>
    <t>Поступило за 10 месяцев        2014 года</t>
  </si>
  <si>
    <t>Сравнительный анализ поступления доходов за 10 месяцев 2013-2014 г.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</si>
</sst>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0" fontId="2" fillId="0" borderId="10" xfId="1" applyFont="1" applyFill="1" applyBorder="1" applyAlignment="1">
      <alignment horizontal="center"/>
    </xf>
    <xf numFmtId="49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wrapText="1"/>
    </xf>
    <xf numFmtId="14" fontId="3" fillId="0" borderId="7" xfId="1" applyNumberFormat="1" applyFont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wrapText="1"/>
    </xf>
    <xf numFmtId="0" fontId="2" fillId="0" borderId="13" xfId="1" applyFont="1" applyFill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 wrapText="1"/>
    </xf>
    <xf numFmtId="164" fontId="3" fillId="0" borderId="15" xfId="1" applyNumberFormat="1" applyFont="1" applyFill="1" applyBorder="1"/>
    <xf numFmtId="164" fontId="2" fillId="0" borderId="11" xfId="1" applyNumberFormat="1" applyFont="1" applyFill="1" applyBorder="1"/>
    <xf numFmtId="164" fontId="3" fillId="0" borderId="11" xfId="1" applyNumberFormat="1" applyFont="1" applyFill="1" applyBorder="1"/>
    <xf numFmtId="164" fontId="3" fillId="0" borderId="16" xfId="1" applyNumberFormat="1" applyFont="1" applyFill="1" applyBorder="1"/>
    <xf numFmtId="3" fontId="3" fillId="0" borderId="1" xfId="1" applyNumberFormat="1" applyFont="1" applyFill="1" applyBorder="1"/>
    <xf numFmtId="3" fontId="2" fillId="0" borderId="2" xfId="1" applyNumberFormat="1" applyFont="1" applyFill="1" applyBorder="1"/>
    <xf numFmtId="3" fontId="3" fillId="0" borderId="2" xfId="1" applyNumberFormat="1" applyFont="1" applyFill="1" applyBorder="1"/>
    <xf numFmtId="3" fontId="3" fillId="0" borderId="3" xfId="1" applyNumberFormat="1" applyFont="1" applyFill="1" applyBorder="1"/>
    <xf numFmtId="3" fontId="3" fillId="0" borderId="5" xfId="1" applyNumberFormat="1" applyFont="1" applyFill="1" applyBorder="1"/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wrapText="1"/>
    </xf>
    <xf numFmtId="0" fontId="1" fillId="0" borderId="13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2" fillId="0" borderId="17" xfId="1" applyFont="1" applyFill="1" applyBorder="1" applyAlignment="1">
      <alignment horizontal="right"/>
    </xf>
    <xf numFmtId="0" fontId="3" fillId="0" borderId="10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1" fillId="0" borderId="2" xfId="1" applyBorder="1" applyAlignment="1">
      <alignment horizontal="left" wrapText="1"/>
    </xf>
    <xf numFmtId="0" fontId="2" fillId="0" borderId="10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left" wrapText="1"/>
    </xf>
    <xf numFmtId="3" fontId="2" fillId="0" borderId="2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34" workbookViewId="0">
      <selection activeCell="C34" sqref="C34"/>
    </sheetView>
  </sheetViews>
  <sheetFormatPr defaultRowHeight="15"/>
  <cols>
    <col min="1" max="1" width="5.28515625" customWidth="1"/>
    <col min="2" max="2" width="61.5703125" customWidth="1"/>
    <col min="3" max="3" width="11.5703125" customWidth="1"/>
    <col min="4" max="4" width="11.7109375" customWidth="1"/>
    <col min="5" max="5" width="10.7109375" customWidth="1"/>
    <col min="6" max="6" width="8" customWidth="1"/>
  </cols>
  <sheetData>
    <row r="1" spans="1:7">
      <c r="A1" s="7"/>
      <c r="B1" s="37" t="s">
        <v>54</v>
      </c>
      <c r="C1" s="37"/>
      <c r="D1" s="37"/>
      <c r="E1" s="37"/>
      <c r="F1" s="37"/>
      <c r="G1" s="37"/>
    </row>
    <row r="2" spans="1:7" ht="15.75" thickBot="1">
      <c r="A2" s="7"/>
      <c r="B2" s="5"/>
      <c r="C2" s="8"/>
      <c r="D2" s="8"/>
      <c r="E2" s="40" t="s">
        <v>0</v>
      </c>
      <c r="F2" s="40"/>
      <c r="G2" s="8"/>
    </row>
    <row r="3" spans="1:7" ht="38.25">
      <c r="A3" s="16"/>
      <c r="B3" s="17"/>
      <c r="C3" s="24" t="s">
        <v>52</v>
      </c>
      <c r="D3" s="24" t="s">
        <v>53</v>
      </c>
      <c r="E3" s="24" t="s">
        <v>1</v>
      </c>
      <c r="F3" s="18" t="s">
        <v>49</v>
      </c>
      <c r="G3" s="8"/>
    </row>
    <row r="4" spans="1:7">
      <c r="A4" s="19"/>
      <c r="B4" s="11" t="s">
        <v>2</v>
      </c>
      <c r="C4" s="29">
        <f>C5+C6+C7+C8+C9+C10+C11+C14+C17</f>
        <v>1897450.2637362636</v>
      </c>
      <c r="D4" s="29">
        <f>D5+D6+D7+D8+D9+D10+D11+D14+D17</f>
        <v>2026885.51</v>
      </c>
      <c r="E4" s="29">
        <f>D4-C4</f>
        <v>129435.24626373639</v>
      </c>
      <c r="F4" s="25">
        <f>D4/C4*100</f>
        <v>106.82153565431886</v>
      </c>
      <c r="G4" s="9"/>
    </row>
    <row r="5" spans="1:7">
      <c r="A5" s="13">
        <v>1</v>
      </c>
      <c r="B5" s="2" t="s">
        <v>3</v>
      </c>
      <c r="C5" s="30">
        <f>1410954/30.03*22.11</f>
        <v>1038834.2637362636</v>
      </c>
      <c r="D5" s="48">
        <v>1083898.8500000001</v>
      </c>
      <c r="E5" s="30">
        <f>D5-C5</f>
        <v>45064.586263736477</v>
      </c>
      <c r="F5" s="26">
        <f t="shared" ref="F5:F48" si="0">D5/C5*100</f>
        <v>104.33799575513206</v>
      </c>
      <c r="G5" s="8"/>
    </row>
    <row r="6" spans="1:7">
      <c r="A6" s="13">
        <v>2</v>
      </c>
      <c r="B6" s="2" t="s">
        <v>4</v>
      </c>
      <c r="C6" s="30">
        <v>0</v>
      </c>
      <c r="D6" s="48">
        <v>14419.46</v>
      </c>
      <c r="E6" s="30">
        <f t="shared" ref="E6:E48" si="1">D6-C6</f>
        <v>14419.46</v>
      </c>
      <c r="F6" s="26"/>
      <c r="G6" s="8"/>
    </row>
    <row r="7" spans="1:7" ht="15" customHeight="1">
      <c r="A7" s="15">
        <v>3</v>
      </c>
      <c r="B7" s="2" t="s">
        <v>5</v>
      </c>
      <c r="C7" s="30">
        <v>398193</v>
      </c>
      <c r="D7" s="48">
        <v>409218</v>
      </c>
      <c r="E7" s="30">
        <f t="shared" si="1"/>
        <v>11025</v>
      </c>
      <c r="F7" s="26">
        <f t="shared" si="0"/>
        <v>102.76875786364903</v>
      </c>
      <c r="G7" s="8"/>
    </row>
    <row r="8" spans="1:7" ht="14.25" customHeight="1">
      <c r="A8" s="15">
        <v>4</v>
      </c>
      <c r="B8" s="2" t="s">
        <v>6</v>
      </c>
      <c r="C8" s="30">
        <v>722</v>
      </c>
      <c r="D8" s="48">
        <v>1066</v>
      </c>
      <c r="E8" s="30">
        <f t="shared" si="1"/>
        <v>344</v>
      </c>
      <c r="F8" s="26">
        <f t="shared" si="0"/>
        <v>147.64542936288086</v>
      </c>
      <c r="G8" s="8"/>
    </row>
    <row r="9" spans="1:7" ht="14.25" customHeight="1">
      <c r="A9" s="15">
        <v>5</v>
      </c>
      <c r="B9" s="2" t="s">
        <v>7</v>
      </c>
      <c r="C9" s="30">
        <v>5430</v>
      </c>
      <c r="D9" s="48">
        <v>8287.83</v>
      </c>
      <c r="E9" s="30">
        <f t="shared" si="1"/>
        <v>2857.83</v>
      </c>
      <c r="F9" s="26">
        <f t="shared" si="0"/>
        <v>152.63038674033149</v>
      </c>
      <c r="G9" s="8"/>
    </row>
    <row r="10" spans="1:7">
      <c r="A10" s="15">
        <v>6</v>
      </c>
      <c r="B10" s="2" t="s">
        <v>8</v>
      </c>
      <c r="C10" s="30">
        <v>59730</v>
      </c>
      <c r="D10" s="48">
        <v>61155.69</v>
      </c>
      <c r="E10" s="30">
        <f t="shared" si="1"/>
        <v>1425.6900000000023</v>
      </c>
      <c r="F10" s="26">
        <f t="shared" si="0"/>
        <v>102.38689100954295</v>
      </c>
      <c r="G10" s="8"/>
    </row>
    <row r="11" spans="1:7" ht="14.25" customHeight="1">
      <c r="A11" s="34">
        <v>7</v>
      </c>
      <c r="B11" s="2" t="s">
        <v>9</v>
      </c>
      <c r="C11" s="30">
        <v>348291</v>
      </c>
      <c r="D11" s="48">
        <v>384264</v>
      </c>
      <c r="E11" s="30">
        <f t="shared" si="1"/>
        <v>35973</v>
      </c>
      <c r="F11" s="26">
        <f t="shared" si="0"/>
        <v>110.3284322592315</v>
      </c>
      <c r="G11" s="8"/>
    </row>
    <row r="12" spans="1:7" ht="14.25" customHeight="1">
      <c r="A12" s="38"/>
      <c r="B12" s="21" t="s">
        <v>10</v>
      </c>
      <c r="C12" s="30">
        <v>56744</v>
      </c>
      <c r="D12" s="48">
        <v>73253.899999999994</v>
      </c>
      <c r="E12" s="30">
        <f t="shared" si="1"/>
        <v>16509.899999999994</v>
      </c>
      <c r="F12" s="26">
        <f t="shared" si="0"/>
        <v>129.09541096856054</v>
      </c>
      <c r="G12" s="10"/>
    </row>
    <row r="13" spans="1:7" ht="12.75" customHeight="1">
      <c r="A13" s="39"/>
      <c r="B13" s="21" t="s">
        <v>11</v>
      </c>
      <c r="C13" s="30">
        <v>291547</v>
      </c>
      <c r="D13" s="48">
        <v>311010</v>
      </c>
      <c r="E13" s="30">
        <f t="shared" si="1"/>
        <v>19463</v>
      </c>
      <c r="F13" s="26">
        <f t="shared" si="0"/>
        <v>106.67576754348356</v>
      </c>
      <c r="G13" s="10"/>
    </row>
    <row r="14" spans="1:7">
      <c r="A14" s="34">
        <v>8</v>
      </c>
      <c r="B14" s="2" t="s">
        <v>12</v>
      </c>
      <c r="C14" s="30">
        <v>46147</v>
      </c>
      <c r="D14" s="48">
        <v>64648.94</v>
      </c>
      <c r="E14" s="30">
        <f t="shared" si="1"/>
        <v>18501.940000000002</v>
      </c>
      <c r="F14" s="26">
        <f t="shared" si="0"/>
        <v>140.0934838667736</v>
      </c>
      <c r="G14" s="8"/>
    </row>
    <row r="15" spans="1:7" ht="13.5" customHeight="1">
      <c r="A15" s="35"/>
      <c r="B15" s="21" t="s">
        <v>13</v>
      </c>
      <c r="C15" s="30">
        <v>45934</v>
      </c>
      <c r="D15" s="48">
        <v>64501.94</v>
      </c>
      <c r="E15" s="30">
        <f t="shared" si="1"/>
        <v>18567.940000000002</v>
      </c>
      <c r="F15" s="26">
        <f t="shared" si="0"/>
        <v>140.42308529629469</v>
      </c>
      <c r="G15" s="8"/>
    </row>
    <row r="16" spans="1:7" ht="14.25" customHeight="1">
      <c r="A16" s="36"/>
      <c r="B16" s="21" t="s">
        <v>50</v>
      </c>
      <c r="C16" s="30">
        <v>213</v>
      </c>
      <c r="D16" s="48">
        <v>147</v>
      </c>
      <c r="E16" s="30">
        <f t="shared" si="1"/>
        <v>-66</v>
      </c>
      <c r="F16" s="26">
        <f t="shared" si="0"/>
        <v>69.014084507042256</v>
      </c>
      <c r="G16" s="8"/>
    </row>
    <row r="17" spans="1:7" ht="27" customHeight="1">
      <c r="A17" s="15">
        <v>9</v>
      </c>
      <c r="B17" s="2" t="s">
        <v>14</v>
      </c>
      <c r="C17" s="30">
        <v>103</v>
      </c>
      <c r="D17" s="48">
        <v>-73.260000000000005</v>
      </c>
      <c r="E17" s="30">
        <f t="shared" si="1"/>
        <v>-176.26</v>
      </c>
      <c r="F17" s="26">
        <f t="shared" si="0"/>
        <v>-71.126213592233015</v>
      </c>
      <c r="G17" s="8"/>
    </row>
    <row r="18" spans="1:7">
      <c r="A18" s="20"/>
      <c r="B18" s="6" t="s">
        <v>15</v>
      </c>
      <c r="C18" s="31">
        <f>C20+C21+C22+C23+C24+C25+C26+C28+C31+C32+C33+C34+C35+C36+C39</f>
        <v>667804.25</v>
      </c>
      <c r="D18" s="31">
        <f>D20+D21+D22+D23+D24+D25+D26+D28+D31+D32+D33+D34+D35+D36+D39</f>
        <v>738127.49000000011</v>
      </c>
      <c r="E18" s="31">
        <f t="shared" si="1"/>
        <v>70323.240000000107</v>
      </c>
      <c r="F18" s="27">
        <f t="shared" si="0"/>
        <v>110.53051698907279</v>
      </c>
      <c r="G18" s="9"/>
    </row>
    <row r="19" spans="1:7" ht="24.75" customHeight="1">
      <c r="A19" s="20"/>
      <c r="B19" s="6" t="s">
        <v>16</v>
      </c>
      <c r="C19" s="31">
        <f>C20+C21+C22+C23+C24+C25+C26+C28+C31+C33+C34+C35+C36+C39</f>
        <v>659268.25</v>
      </c>
      <c r="D19" s="31">
        <f>D20+D21+D22+D23+D24+D25+D26+D28+D31+D33+D34+D35+D36+D39</f>
        <v>730634.49000000011</v>
      </c>
      <c r="E19" s="31">
        <f t="shared" si="1"/>
        <v>71366.240000000107</v>
      </c>
      <c r="F19" s="27">
        <f t="shared" si="0"/>
        <v>110.82506855138254</v>
      </c>
      <c r="G19" s="9"/>
    </row>
    <row r="20" spans="1:7" ht="39" customHeight="1">
      <c r="A20" s="15">
        <v>10</v>
      </c>
      <c r="B20" s="2" t="s">
        <v>17</v>
      </c>
      <c r="C20" s="30">
        <v>1805</v>
      </c>
      <c r="D20" s="48">
        <v>1746.19</v>
      </c>
      <c r="E20" s="30">
        <f t="shared" si="1"/>
        <v>-58.809999999999945</v>
      </c>
      <c r="F20" s="26">
        <f t="shared" si="0"/>
        <v>96.741828254847647</v>
      </c>
      <c r="G20" s="8"/>
    </row>
    <row r="21" spans="1:7" ht="38.25" customHeight="1">
      <c r="A21" s="34">
        <v>11</v>
      </c>
      <c r="B21" s="3" t="s">
        <v>18</v>
      </c>
      <c r="C21" s="30">
        <f>292940/80*100</f>
        <v>366175</v>
      </c>
      <c r="D21" s="48">
        <v>372102.27</v>
      </c>
      <c r="E21" s="30">
        <f t="shared" si="1"/>
        <v>5927.2700000000186</v>
      </c>
      <c r="F21" s="26">
        <f t="shared" si="0"/>
        <v>101.61869870963338</v>
      </c>
      <c r="G21" s="8"/>
    </row>
    <row r="22" spans="1:7" ht="25.5" customHeight="1">
      <c r="A22" s="39"/>
      <c r="B22" s="3" t="s">
        <v>19</v>
      </c>
      <c r="C22" s="30">
        <v>0</v>
      </c>
      <c r="D22" s="48">
        <v>0</v>
      </c>
      <c r="E22" s="30">
        <f t="shared" si="1"/>
        <v>0</v>
      </c>
      <c r="F22" s="26"/>
      <c r="G22" s="8"/>
    </row>
    <row r="23" spans="1:7" ht="53.25" customHeight="1">
      <c r="A23" s="14" t="s">
        <v>20</v>
      </c>
      <c r="B23" s="3" t="s">
        <v>21</v>
      </c>
      <c r="C23" s="30">
        <v>15381</v>
      </c>
      <c r="D23" s="48">
        <v>15743.17</v>
      </c>
      <c r="E23" s="30">
        <f t="shared" si="1"/>
        <v>362.17000000000007</v>
      </c>
      <c r="F23" s="26">
        <f t="shared" si="0"/>
        <v>102.354658344711</v>
      </c>
      <c r="G23" s="8"/>
    </row>
    <row r="24" spans="1:7" ht="53.25" customHeight="1">
      <c r="A24" s="15">
        <v>13</v>
      </c>
      <c r="B24" s="2" t="s">
        <v>22</v>
      </c>
      <c r="C24" s="30">
        <v>49305</v>
      </c>
      <c r="D24" s="48">
        <v>42478.27</v>
      </c>
      <c r="E24" s="30">
        <f t="shared" si="1"/>
        <v>-6826.7300000000032</v>
      </c>
      <c r="F24" s="26">
        <f t="shared" si="0"/>
        <v>86.154081736132227</v>
      </c>
      <c r="G24" s="8"/>
    </row>
    <row r="25" spans="1:7" ht="15" customHeight="1">
      <c r="A25" s="23">
        <v>14</v>
      </c>
      <c r="B25" s="2" t="s">
        <v>23</v>
      </c>
      <c r="C25" s="30">
        <v>0</v>
      </c>
      <c r="D25" s="48">
        <v>0</v>
      </c>
      <c r="E25" s="30">
        <f t="shared" si="1"/>
        <v>0</v>
      </c>
      <c r="F25" s="26"/>
      <c r="G25" s="8"/>
    </row>
    <row r="26" spans="1:7" ht="39" customHeight="1">
      <c r="A26" s="34">
        <v>15</v>
      </c>
      <c r="B26" s="2" t="s">
        <v>24</v>
      </c>
      <c r="C26" s="30">
        <v>14691</v>
      </c>
      <c r="D26" s="48">
        <v>22902</v>
      </c>
      <c r="E26" s="30">
        <f t="shared" si="1"/>
        <v>8211</v>
      </c>
      <c r="F26" s="26">
        <f t="shared" si="0"/>
        <v>155.8913620584031</v>
      </c>
      <c r="G26" s="8"/>
    </row>
    <row r="27" spans="1:7">
      <c r="A27" s="39"/>
      <c r="B27" s="22" t="s">
        <v>25</v>
      </c>
      <c r="C27" s="30">
        <v>9900</v>
      </c>
      <c r="D27" s="48">
        <v>19832.32</v>
      </c>
      <c r="E27" s="30">
        <f t="shared" si="1"/>
        <v>9932.32</v>
      </c>
      <c r="F27" s="26">
        <f t="shared" si="0"/>
        <v>200.32646464646464</v>
      </c>
      <c r="G27" s="8"/>
    </row>
    <row r="28" spans="1:7" ht="27" customHeight="1">
      <c r="A28" s="34">
        <v>16</v>
      </c>
      <c r="B28" s="2" t="s">
        <v>26</v>
      </c>
      <c r="C28" s="30">
        <v>11515</v>
      </c>
      <c r="D28" s="48">
        <v>9034.0300000000007</v>
      </c>
      <c r="E28" s="30">
        <f t="shared" si="1"/>
        <v>-2480.9699999999993</v>
      </c>
      <c r="F28" s="26">
        <f t="shared" si="0"/>
        <v>78.454450716456805</v>
      </c>
      <c r="G28" s="8"/>
    </row>
    <row r="29" spans="1:7" ht="13.5" customHeight="1">
      <c r="A29" s="35"/>
      <c r="B29" s="21" t="s">
        <v>27</v>
      </c>
      <c r="C29" s="30">
        <v>10147</v>
      </c>
      <c r="D29" s="48">
        <v>7486.75</v>
      </c>
      <c r="E29" s="30">
        <f t="shared" si="1"/>
        <v>-2660.25</v>
      </c>
      <c r="F29" s="26">
        <f t="shared" si="0"/>
        <v>73.782891495023165</v>
      </c>
      <c r="G29" s="8"/>
    </row>
    <row r="30" spans="1:7" ht="13.5" customHeight="1">
      <c r="A30" s="36"/>
      <c r="B30" s="21" t="s">
        <v>28</v>
      </c>
      <c r="C30" s="30">
        <v>1368</v>
      </c>
      <c r="D30" s="48">
        <v>1547.28</v>
      </c>
      <c r="E30" s="30">
        <f t="shared" si="1"/>
        <v>179.27999999999997</v>
      </c>
      <c r="F30" s="26">
        <f t="shared" si="0"/>
        <v>113.10526315789473</v>
      </c>
      <c r="G30" s="8"/>
    </row>
    <row r="31" spans="1:7">
      <c r="A31" s="15">
        <v>17</v>
      </c>
      <c r="B31" s="2" t="s">
        <v>29</v>
      </c>
      <c r="C31" s="30">
        <v>8999</v>
      </c>
      <c r="D31" s="48">
        <v>8778</v>
      </c>
      <c r="E31" s="30">
        <f t="shared" si="1"/>
        <v>-221</v>
      </c>
      <c r="F31" s="26">
        <f t="shared" si="0"/>
        <v>97.544171574619398</v>
      </c>
      <c r="G31" s="8"/>
    </row>
    <row r="32" spans="1:7" ht="26.25">
      <c r="A32" s="15">
        <v>18</v>
      </c>
      <c r="B32" s="2" t="s">
        <v>30</v>
      </c>
      <c r="C32" s="30">
        <v>8536</v>
      </c>
      <c r="D32" s="48">
        <v>7493</v>
      </c>
      <c r="E32" s="30">
        <f t="shared" si="1"/>
        <v>-1043</v>
      </c>
      <c r="F32" s="26">
        <f t="shared" si="0"/>
        <v>87.781162136832236</v>
      </c>
      <c r="G32" s="8"/>
    </row>
    <row r="33" spans="1:7" ht="65.25" customHeight="1">
      <c r="A33" s="15">
        <v>19</v>
      </c>
      <c r="B33" s="2" t="s">
        <v>51</v>
      </c>
      <c r="C33" s="30">
        <v>12464</v>
      </c>
      <c r="D33" s="48">
        <v>101112.6</v>
      </c>
      <c r="E33" s="30">
        <f t="shared" si="1"/>
        <v>88648.6</v>
      </c>
      <c r="F33" s="26">
        <f t="shared" si="0"/>
        <v>811.23716302952505</v>
      </c>
      <c r="G33" s="8"/>
    </row>
    <row r="34" spans="1:7" ht="25.5" customHeight="1">
      <c r="A34" s="15">
        <v>20</v>
      </c>
      <c r="B34" s="2" t="s">
        <v>31</v>
      </c>
      <c r="C34" s="30">
        <f>75917/80*100</f>
        <v>94896.25</v>
      </c>
      <c r="D34" s="48">
        <v>75421.149999999994</v>
      </c>
      <c r="E34" s="30">
        <f t="shared" si="1"/>
        <v>-19475.100000000006</v>
      </c>
      <c r="F34" s="26">
        <f t="shared" si="0"/>
        <v>79.477481986906753</v>
      </c>
      <c r="G34" s="8"/>
    </row>
    <row r="35" spans="1:7">
      <c r="A35" s="15">
        <v>21</v>
      </c>
      <c r="B35" s="2" t="s">
        <v>32</v>
      </c>
      <c r="C35" s="30">
        <v>2174</v>
      </c>
      <c r="D35" s="48">
        <v>3751.81</v>
      </c>
      <c r="E35" s="30">
        <f t="shared" si="1"/>
        <v>1577.81</v>
      </c>
      <c r="F35" s="26">
        <f t="shared" si="0"/>
        <v>172.57635694572218</v>
      </c>
      <c r="G35" s="8"/>
    </row>
    <row r="36" spans="1:7">
      <c r="A36" s="34">
        <v>22</v>
      </c>
      <c r="B36" s="2" t="s">
        <v>33</v>
      </c>
      <c r="C36" s="30">
        <v>76609</v>
      </c>
      <c r="D36" s="48">
        <v>73034</v>
      </c>
      <c r="E36" s="30">
        <f t="shared" si="1"/>
        <v>-3575</v>
      </c>
      <c r="F36" s="26">
        <f t="shared" si="0"/>
        <v>95.333446461903961</v>
      </c>
      <c r="G36" s="8"/>
    </row>
    <row r="37" spans="1:7">
      <c r="A37" s="35"/>
      <c r="B37" s="21" t="s">
        <v>34</v>
      </c>
      <c r="C37" s="30">
        <v>64214</v>
      </c>
      <c r="D37" s="48">
        <v>54144.07</v>
      </c>
      <c r="E37" s="30">
        <f t="shared" si="1"/>
        <v>-10069.93</v>
      </c>
      <c r="F37" s="26">
        <f t="shared" si="0"/>
        <v>84.318170492415973</v>
      </c>
      <c r="G37" s="8"/>
    </row>
    <row r="38" spans="1:7">
      <c r="A38" s="36"/>
      <c r="B38" s="21" t="s">
        <v>35</v>
      </c>
      <c r="C38" s="30">
        <v>12395</v>
      </c>
      <c r="D38" s="48">
        <v>18890.43</v>
      </c>
      <c r="E38" s="30">
        <f t="shared" si="1"/>
        <v>6495.43</v>
      </c>
      <c r="F38" s="26">
        <f t="shared" si="0"/>
        <v>152.40363049616781</v>
      </c>
      <c r="G38" s="8"/>
    </row>
    <row r="39" spans="1:7">
      <c r="A39" s="15"/>
      <c r="B39" s="2" t="s">
        <v>36</v>
      </c>
      <c r="C39" s="30">
        <v>5254</v>
      </c>
      <c r="D39" s="48">
        <v>4531</v>
      </c>
      <c r="E39" s="30">
        <f t="shared" si="1"/>
        <v>-723</v>
      </c>
      <c r="F39" s="26">
        <f t="shared" si="0"/>
        <v>86.239055957365821</v>
      </c>
      <c r="G39" s="8"/>
    </row>
    <row r="40" spans="1:7">
      <c r="A40" s="41" t="s">
        <v>37</v>
      </c>
      <c r="B40" s="42"/>
      <c r="C40" s="31">
        <f>C4+C18</f>
        <v>2565254.5137362638</v>
      </c>
      <c r="D40" s="31">
        <f>D4+D18</f>
        <v>2765013</v>
      </c>
      <c r="E40" s="31">
        <f t="shared" si="1"/>
        <v>199758.48626373615</v>
      </c>
      <c r="F40" s="27">
        <f t="shared" si="0"/>
        <v>107.78708253680411</v>
      </c>
      <c r="G40" s="9"/>
    </row>
    <row r="41" spans="1:7">
      <c r="A41" s="41" t="s">
        <v>38</v>
      </c>
      <c r="B41" s="43"/>
      <c r="C41" s="32">
        <f>C4+C19</f>
        <v>2556718.5137362638</v>
      </c>
      <c r="D41" s="32">
        <f>D4+D19</f>
        <v>2757520</v>
      </c>
      <c r="E41" s="31">
        <f t="shared" si="1"/>
        <v>200801.48626373615</v>
      </c>
      <c r="F41" s="27">
        <f t="shared" si="0"/>
        <v>107.8538753947651</v>
      </c>
      <c r="G41" s="9"/>
    </row>
    <row r="42" spans="1:7">
      <c r="A42" s="44">
        <v>23</v>
      </c>
      <c r="B42" s="12" t="s">
        <v>39</v>
      </c>
      <c r="C42" s="31">
        <f>C43+C44+C45+C46+C47</f>
        <v>3373763</v>
      </c>
      <c r="D42" s="31">
        <f>D43+D44+D45+D46+D47</f>
        <v>3005110.28</v>
      </c>
      <c r="E42" s="31">
        <f t="shared" si="1"/>
        <v>-368652.7200000002</v>
      </c>
      <c r="F42" s="27">
        <f t="shared" si="0"/>
        <v>89.072951478808676</v>
      </c>
      <c r="G42" s="9"/>
    </row>
    <row r="43" spans="1:7" ht="22.5" customHeight="1">
      <c r="A43" s="44"/>
      <c r="B43" s="2" t="s">
        <v>40</v>
      </c>
      <c r="C43" s="30">
        <v>3385878</v>
      </c>
      <c r="D43" s="48">
        <v>3035032.21</v>
      </c>
      <c r="E43" s="30">
        <f t="shared" si="1"/>
        <v>-350845.79000000004</v>
      </c>
      <c r="F43" s="26">
        <f t="shared" si="0"/>
        <v>89.637967168338605</v>
      </c>
      <c r="G43" s="8"/>
    </row>
    <row r="44" spans="1:7">
      <c r="A44" s="44"/>
      <c r="B44" s="4" t="s">
        <v>41</v>
      </c>
      <c r="C44" s="30">
        <v>0</v>
      </c>
      <c r="D44" s="48">
        <v>0</v>
      </c>
      <c r="E44" s="30">
        <f t="shared" si="1"/>
        <v>0</v>
      </c>
      <c r="F44" s="26"/>
      <c r="G44" s="8"/>
    </row>
    <row r="45" spans="1:7">
      <c r="A45" s="44"/>
      <c r="B45" s="4" t="s">
        <v>42</v>
      </c>
      <c r="C45" s="30">
        <v>0</v>
      </c>
      <c r="D45" s="48">
        <v>0</v>
      </c>
      <c r="E45" s="30">
        <f t="shared" si="1"/>
        <v>0</v>
      </c>
      <c r="F45" s="26"/>
      <c r="G45" s="8"/>
    </row>
    <row r="46" spans="1:7" ht="36" customHeight="1">
      <c r="A46" s="44"/>
      <c r="B46" s="4" t="s">
        <v>43</v>
      </c>
      <c r="C46" s="30">
        <v>258</v>
      </c>
      <c r="D46" s="48">
        <v>17.07</v>
      </c>
      <c r="E46" s="30">
        <f t="shared" si="1"/>
        <v>-240.93</v>
      </c>
      <c r="F46" s="26"/>
      <c r="G46" s="8"/>
    </row>
    <row r="47" spans="1:7" ht="27" customHeight="1">
      <c r="A47" s="45"/>
      <c r="B47" s="2" t="s">
        <v>44</v>
      </c>
      <c r="C47" s="30">
        <v>-12373</v>
      </c>
      <c r="D47" s="48">
        <v>-29939</v>
      </c>
      <c r="E47" s="30">
        <f t="shared" si="1"/>
        <v>-17566</v>
      </c>
      <c r="F47" s="26">
        <f t="shared" si="0"/>
        <v>241.97041946173118</v>
      </c>
      <c r="G47" s="8"/>
    </row>
    <row r="48" spans="1:7" ht="15.75" thickBot="1">
      <c r="A48" s="46" t="s">
        <v>45</v>
      </c>
      <c r="B48" s="47"/>
      <c r="C48" s="33">
        <f>C40+C42</f>
        <v>5939017.5137362638</v>
      </c>
      <c r="D48" s="33">
        <f>D40+D42</f>
        <v>5770123.2799999993</v>
      </c>
      <c r="E48" s="33">
        <f t="shared" si="1"/>
        <v>-168894.23373626452</v>
      </c>
      <c r="F48" s="28">
        <f t="shared" si="0"/>
        <v>97.156192361015414</v>
      </c>
      <c r="G48" s="9"/>
    </row>
    <row r="49" spans="1:7">
      <c r="A49" s="7"/>
      <c r="B49" s="1"/>
      <c r="C49" s="8"/>
      <c r="D49" s="8"/>
      <c r="E49" s="8"/>
      <c r="F49" s="8"/>
      <c r="G49" s="8"/>
    </row>
    <row r="50" spans="1:7">
      <c r="A50" s="7"/>
      <c r="B50" s="5" t="s">
        <v>46</v>
      </c>
      <c r="C50" s="8"/>
      <c r="D50" s="8"/>
      <c r="E50" s="8"/>
      <c r="F50" s="8"/>
      <c r="G50" s="8"/>
    </row>
    <row r="51" spans="1:7">
      <c r="A51" s="7"/>
      <c r="B51" s="5" t="s">
        <v>47</v>
      </c>
      <c r="C51" s="8"/>
      <c r="D51" s="8"/>
      <c r="E51" s="8" t="s">
        <v>48</v>
      </c>
      <c r="F51" s="8"/>
      <c r="G51" s="8"/>
    </row>
  </sheetData>
  <mergeCells count="12">
    <mergeCell ref="A36:A38"/>
    <mergeCell ref="A40:B40"/>
    <mergeCell ref="A41:B41"/>
    <mergeCell ref="A42:A47"/>
    <mergeCell ref="A48:B48"/>
    <mergeCell ref="A28:A30"/>
    <mergeCell ref="B1:G1"/>
    <mergeCell ref="A11:A13"/>
    <mergeCell ref="A14:A16"/>
    <mergeCell ref="A21:A22"/>
    <mergeCell ref="A26:A27"/>
    <mergeCell ref="E2:F2"/>
  </mergeCells>
  <pageMargins left="0.70866141732283472" right="0.70866141732283472" top="0.35433070866141736" bottom="0.35433070866141736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StavFin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S.Ivannikova</dc:creator>
  <cp:lastModifiedBy>S.Ivannikova</cp:lastModifiedBy>
  <cp:lastPrinted>2014-11-06T09:31:10Z</cp:lastPrinted>
  <dcterms:created xsi:type="dcterms:W3CDTF">2014-10-02T11:39:38Z</dcterms:created>
  <dcterms:modified xsi:type="dcterms:W3CDTF">2014-11-06T09:31:18Z</dcterms:modified>
</cp:coreProperties>
</file>